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698f97cd2529f56/Desktop/TASA/"/>
    </mc:Choice>
  </mc:AlternateContent>
  <xr:revisionPtr revIDLastSave="0" documentId="14_{EDD62C33-A3D2-4515-8C84-4CEF54837D31}" xr6:coauthVersionLast="47" xr6:coauthVersionMax="47" xr10:uidLastSave="{00000000-0000-0000-0000-000000000000}"/>
  <bookViews>
    <workbookView xWindow="-120" yWindow="-120" windowWidth="20730" windowHeight="11040" xr2:uid="{670282FF-7556-4F80-A83C-E082208EEB4A}"/>
  </bookViews>
  <sheets>
    <sheet name="TESCC MEC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32" i="1" l="1"/>
  <c r="D31" i="1" l="1"/>
  <c r="D30" i="1"/>
  <c r="K30" i="1" s="1"/>
  <c r="M30" i="1" s="1"/>
  <c r="D27" i="1"/>
  <c r="K27" i="1" s="1"/>
  <c r="M27" i="1" s="1"/>
  <c r="K28" i="1"/>
  <c r="M28" i="1" s="1"/>
  <c r="K33" i="1"/>
  <c r="M33" i="1" s="1"/>
  <c r="E34" i="1"/>
  <c r="D25" i="1"/>
  <c r="K18" i="1"/>
  <c r="K19" i="1"/>
  <c r="M19" i="1" s="1"/>
  <c r="K20" i="1"/>
  <c r="M20" i="1" s="1"/>
  <c r="K21" i="1"/>
  <c r="M21" i="1" s="1"/>
  <c r="K22" i="1"/>
  <c r="M22" i="1" s="1"/>
  <c r="K23" i="1"/>
  <c r="M23" i="1" s="1"/>
  <c r="K25" i="1"/>
  <c r="M25" i="1" s="1"/>
  <c r="K26" i="1"/>
  <c r="M26" i="1" s="1"/>
  <c r="K29" i="1"/>
  <c r="M29" i="1" s="1"/>
  <c r="K31" i="1"/>
  <c r="M31" i="1" s="1"/>
  <c r="K32" i="1"/>
  <c r="M32" i="1" s="1"/>
  <c r="K17" i="1"/>
  <c r="E18" i="1"/>
  <c r="E17" i="1"/>
  <c r="M17" i="1" s="1"/>
  <c r="M18" i="1"/>
  <c r="K6" i="1"/>
  <c r="K7" i="1"/>
  <c r="K8" i="1"/>
  <c r="K9" i="1"/>
  <c r="M9" i="1" s="1"/>
  <c r="K10" i="1"/>
  <c r="K11" i="1"/>
  <c r="K12" i="1"/>
  <c r="K13" i="1"/>
  <c r="K14" i="1"/>
  <c r="K15" i="1"/>
  <c r="K5" i="1"/>
  <c r="M5" i="1" s="1"/>
  <c r="E6" i="1"/>
  <c r="M6" i="1" s="1"/>
  <c r="E7" i="1"/>
  <c r="E8" i="1"/>
  <c r="M8" i="1" s="1"/>
  <c r="E9" i="1"/>
  <c r="E10" i="1"/>
  <c r="M10" i="1" s="1"/>
  <c r="E11" i="1"/>
  <c r="E12" i="1"/>
  <c r="E13" i="1"/>
  <c r="E14" i="1"/>
  <c r="E15" i="1"/>
  <c r="E5" i="1"/>
  <c r="M24" i="1"/>
  <c r="M11" i="1"/>
  <c r="M12" i="1"/>
  <c r="M13" i="1"/>
  <c r="M14" i="1"/>
  <c r="M15" i="1" l="1"/>
  <c r="M7" i="1"/>
  <c r="C34" i="1" l="1"/>
  <c r="D34" i="1" s="1"/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</calcChain>
</file>

<file path=xl/sharedStrings.xml><?xml version="1.0" encoding="utf-8"?>
<sst xmlns="http://schemas.openxmlformats.org/spreadsheetml/2006/main" count="49" uniqueCount="48">
  <si>
    <t xml:space="preserve">No </t>
  </si>
  <si>
    <t>EMPRESA COMERCIALIZADORA</t>
  </si>
  <si>
    <t>AES COLOMBIA &amp; CIA S. C .A. E. S. P.</t>
  </si>
  <si>
    <t xml:space="preserve">BIA ENERGY  S.A.S. E.S.P. </t>
  </si>
  <si>
    <t>CELSIA S.A. E.S.P.</t>
  </si>
  <si>
    <t>CETSA S.A. E.S.P.</t>
  </si>
  <si>
    <t>COLOMBINA ENERGÍA S.A.S E.S.P.</t>
  </si>
  <si>
    <t>ELECTRIFICADORA DEL HUILA S.A. E.S.P.</t>
  </si>
  <si>
    <t>EMPRESAS MUNICIPALES DE CARTAGO- EMCARTAGO</t>
  </si>
  <si>
    <t>EMPRESAS PUBLICAS DE MEDELLIN- EPM- E.S.P.</t>
  </si>
  <si>
    <t>ENEL X COLOMBIA S.A.S. E.S.P.</t>
  </si>
  <si>
    <t>ENERGÍA DE PEREIRA S.A. E.S.P.</t>
  </si>
  <si>
    <t>ENERTOTAL S.A. E.S.P.</t>
  </si>
  <si>
    <t>ENERBIT S.A.S. E.S.P.</t>
  </si>
  <si>
    <t>GREENYELLOW CLIM SOLAR S.A.S. E.S.P.</t>
  </si>
  <si>
    <t>NEU ENERGY S.A.S E.S.P.</t>
  </si>
  <si>
    <t>RIOPAILA ENERGIA S.A.S. E.S.P.</t>
  </si>
  <si>
    <t>TERPEL ENERGIA S.A.S. E.S.P.</t>
  </si>
  <si>
    <t>TRANSACCIONES ENERGETICAS S.A.S. E.S.P.</t>
  </si>
  <si>
    <t>CALI</t>
  </si>
  <si>
    <t>YUMBO</t>
  </si>
  <si>
    <t>CANDELARIA</t>
  </si>
  <si>
    <t>LA CUMBRE</t>
  </si>
  <si>
    <t>JAMUNDI</t>
  </si>
  <si>
    <t>VIJES</t>
  </si>
  <si>
    <t>OTROS</t>
  </si>
  <si>
    <t>TOTAL</t>
  </si>
  <si>
    <t>RECAUDO MUNICIPIO MECAL</t>
  </si>
  <si>
    <t>AIR-E ENERGIA  S.A.S. E.S.P</t>
  </si>
  <si>
    <t>CARIBEMAR DE LA COSTA S.A.S. E.S.P.</t>
  </si>
  <si>
    <t>COMPAÑÍA ENERGETICA DE OCCIDENTE S.A. E.S.P.</t>
  </si>
  <si>
    <t>DICELER S.A. E.S.P.</t>
  </si>
  <si>
    <t>EMPRESAS MUNICIPALES DE CALI -EMCALI E.I.C.E. E.S.P.</t>
  </si>
  <si>
    <t>FUENTES DE ENERGIA RENOVABLES S.A.S. E.S.P.</t>
  </si>
  <si>
    <t>GENERADORA Y COMERCIALIZADORA DE ENERGÍA DEL CARIBE S.A. E.S.P.</t>
  </si>
  <si>
    <t>ISAGEN E.S.P.</t>
  </si>
  <si>
    <t>QIENERGY S.A.S. E.S.P.</t>
  </si>
  <si>
    <t>VATIA S.A. E.S.P.</t>
  </si>
  <si>
    <t>EMPRESA MUNICIPAL DE ENERGIA ELECTRICA-  EMEESA S.A. E.S.P&lt;</t>
  </si>
  <si>
    <t>EMGESA S.A. E.S.P.</t>
  </si>
  <si>
    <t>Elaborado por : Ingeniero Fernando Benítez Montes de Oca</t>
  </si>
  <si>
    <t>TOTAL 
MECAL</t>
  </si>
  <si>
    <t>VALOR RECAUDADO TOTAL ENERO DE 2026
 ($)</t>
  </si>
  <si>
    <t>$</t>
  </si>
  <si>
    <t>FACTURA Y RECAUDA EMPRESA DE ENERGÍA DE PEREIRA</t>
  </si>
  <si>
    <r>
      <t>Fuente</t>
    </r>
    <r>
      <rPr>
        <b/>
        <sz val="11"/>
        <color theme="1"/>
        <rFont val="Aptos Narrow"/>
        <family val="2"/>
        <scheme val="minor"/>
      </rPr>
      <t>:</t>
    </r>
    <r>
      <rPr>
        <sz val="11"/>
        <color theme="1"/>
        <rFont val="Aptos Narrow"/>
        <family val="2"/>
        <scheme val="minor"/>
      </rPr>
      <t xml:space="preserve"> Información entregada por las empresas comercializadoras del servicio de energía eléctrica en el Departamento del Valle del Cauca</t>
    </r>
  </si>
  <si>
    <t xml:space="preserve">Los valores registrados en esta tabla corresponden únicamente a los valores recaudados de las TESCC  resultante de los consumos facturados en el servicio de energía eléctrica. </t>
  </si>
  <si>
    <t>No incluyen rendimientos, ni los valores recaudados por la  gestión de la Unidad Especial de Rentas  y Gestión Tributaria.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</si>
</sst>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0.0%"/>
    <numFmt numFmtId="165" formatCode="_-* #,##0_-;\-* #,##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3" xfId="0" applyBorder="1"/>
    <xf numFmtId="0" fontId="0" fillId="0" borderId="3" xfId="0" applyBorder="1" applyAlignment="1">
      <alignment horizontal="left"/>
    </xf>
    <xf numFmtId="41" fontId="0" fillId="0" borderId="3" xfId="2" applyFont="1" applyFill="1" applyBorder="1" applyAlignment="1">
      <alignment horizontal="left"/>
    </xf>
    <xf numFmtId="41" fontId="1" fillId="0" borderId="3" xfId="2" applyFont="1" applyFill="1" applyBorder="1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2" xfId="0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10" fontId="0" fillId="0" borderId="3" xfId="0" applyNumberFormat="1" applyBorder="1"/>
    <xf numFmtId="10" fontId="2" fillId="0" borderId="9" xfId="3" applyNumberFormat="1" applyFont="1" applyBorder="1"/>
    <xf numFmtId="10" fontId="0" fillId="0" borderId="0" xfId="0" applyNumberFormat="1"/>
    <xf numFmtId="10" fontId="2" fillId="0" borderId="11" xfId="3" applyNumberFormat="1" applyFont="1" applyBorder="1"/>
    <xf numFmtId="10" fontId="2" fillId="0" borderId="12" xfId="3" applyNumberFormat="1" applyFont="1" applyBorder="1"/>
    <xf numFmtId="9" fontId="0" fillId="0" borderId="3" xfId="3" applyFont="1" applyBorder="1"/>
    <xf numFmtId="164" fontId="0" fillId="0" borderId="3" xfId="3" applyNumberFormat="1" applyFont="1" applyBorder="1"/>
    <xf numFmtId="10" fontId="0" fillId="0" borderId="3" xfId="3" applyNumberFormat="1" applyFont="1" applyBorder="1"/>
    <xf numFmtId="43" fontId="0" fillId="0" borderId="3" xfId="1" applyFont="1" applyBorder="1"/>
    <xf numFmtId="165" fontId="0" fillId="0" borderId="3" xfId="1" applyNumberFormat="1" applyFont="1" applyBorder="1" applyAlignment="1">
      <alignment horizontal="left"/>
    </xf>
    <xf numFmtId="43" fontId="0" fillId="0" borderId="0" xfId="0" applyNumberFormat="1"/>
    <xf numFmtId="43" fontId="0" fillId="0" borderId="0" xfId="1" applyFont="1"/>
    <xf numFmtId="10" fontId="0" fillId="0" borderId="4" xfId="3" applyNumberFormat="1" applyFont="1" applyFill="1" applyBorder="1"/>
    <xf numFmtId="165" fontId="0" fillId="0" borderId="3" xfId="1" applyNumberFormat="1" applyFont="1" applyBorder="1"/>
    <xf numFmtId="10" fontId="2" fillId="4" borderId="11" xfId="3" applyNumberFormat="1" applyFont="1" applyFill="1" applyBorder="1"/>
    <xf numFmtId="165" fontId="2" fillId="4" borderId="11" xfId="3" applyNumberFormat="1" applyFont="1" applyFill="1" applyBorder="1"/>
    <xf numFmtId="165" fontId="2" fillId="4" borderId="3" xfId="1" applyNumberFormat="1" applyFont="1" applyFill="1" applyBorder="1"/>
    <xf numFmtId="2" fontId="0" fillId="0" borderId="3" xfId="0" applyNumberFormat="1" applyBorder="1"/>
    <xf numFmtId="10" fontId="0" fillId="0" borderId="0" xfId="3" applyNumberFormat="1" applyFont="1"/>
    <xf numFmtId="165" fontId="0" fillId="0" borderId="0" xfId="1" applyNumberFormat="1" applyFont="1"/>
    <xf numFmtId="165" fontId="0" fillId="0" borderId="3" xfId="1" applyNumberFormat="1" applyFont="1" applyBorder="1" applyAlignment="1">
      <alignment horizontal="left" wrapText="1"/>
    </xf>
    <xf numFmtId="165" fontId="1" fillId="0" borderId="3" xfId="1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6" xfId="0" applyBorder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165" fontId="0" fillId="0" borderId="0" xfId="0" applyNumberFormat="1"/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36D4B-D06E-4480-A7C4-5BCD44396686}">
  <dimension ref="A1:Q39"/>
  <sheetViews>
    <sheetView tabSelected="1" topLeftCell="A21" workbookViewId="0">
      <selection activeCell="A37" sqref="A37"/>
    </sheetView>
  </sheetViews>
  <sheetFormatPr baseColWidth="10" defaultRowHeight="15" x14ac:dyDescent="0.25"/>
  <cols>
    <col min="1" max="1" width="4" bestFit="1" customWidth="1"/>
    <col min="2" max="2" width="65" bestFit="1" customWidth="1"/>
    <col min="3" max="3" width="21.140625" customWidth="1"/>
    <col min="4" max="4" width="11.5703125" bestFit="1" customWidth="1"/>
    <col min="5" max="5" width="15.7109375" bestFit="1" customWidth="1"/>
    <col min="6" max="6" width="13.42578125" customWidth="1"/>
    <col min="11" max="11" width="11.85546875" customWidth="1"/>
    <col min="14" max="14" width="14.140625" bestFit="1" customWidth="1"/>
    <col min="15" max="15" width="21.42578125" bestFit="1" customWidth="1"/>
    <col min="16" max="16" width="15.140625" bestFit="1" customWidth="1"/>
    <col min="17" max="17" width="14.140625" bestFit="1" customWidth="1"/>
  </cols>
  <sheetData>
    <row r="1" spans="1:17" ht="15.75" thickBot="1" x14ac:dyDescent="0.3"/>
    <row r="2" spans="1:17" ht="15" customHeight="1" x14ac:dyDescent="0.25">
      <c r="A2" s="44" t="s">
        <v>0</v>
      </c>
      <c r="B2" s="46" t="s">
        <v>1</v>
      </c>
      <c r="C2" s="36" t="s">
        <v>42</v>
      </c>
      <c r="D2" s="48" t="s">
        <v>27</v>
      </c>
      <c r="E2" s="48"/>
      <c r="F2" s="48"/>
      <c r="G2" s="48"/>
      <c r="H2" s="48"/>
      <c r="I2" s="48"/>
      <c r="J2" s="48"/>
      <c r="K2" s="39" t="s">
        <v>41</v>
      </c>
      <c r="L2" s="48" t="s">
        <v>25</v>
      </c>
      <c r="M2" s="42" t="s">
        <v>26</v>
      </c>
      <c r="N2" s="35"/>
    </row>
    <row r="3" spans="1:17" x14ac:dyDescent="0.25">
      <c r="A3" s="45"/>
      <c r="B3" s="47"/>
      <c r="C3" s="37"/>
      <c r="D3" s="49"/>
      <c r="E3" s="49"/>
      <c r="F3" s="49"/>
      <c r="G3" s="49"/>
      <c r="H3" s="49"/>
      <c r="I3" s="49"/>
      <c r="J3" s="49"/>
      <c r="K3" s="40"/>
      <c r="L3" s="49"/>
      <c r="M3" s="43"/>
      <c r="N3" s="35"/>
    </row>
    <row r="4" spans="1:17" ht="15" customHeight="1" x14ac:dyDescent="0.25">
      <c r="A4" s="45"/>
      <c r="B4" s="47"/>
      <c r="C4" s="38"/>
      <c r="D4" s="7" t="s">
        <v>19</v>
      </c>
      <c r="E4" s="7" t="s">
        <v>43</v>
      </c>
      <c r="F4" s="7" t="s">
        <v>21</v>
      </c>
      <c r="G4" s="7" t="s">
        <v>22</v>
      </c>
      <c r="H4" s="7" t="s">
        <v>23</v>
      </c>
      <c r="I4" s="7" t="s">
        <v>24</v>
      </c>
      <c r="J4" s="7" t="s">
        <v>20</v>
      </c>
      <c r="K4" s="41"/>
      <c r="L4" s="49"/>
      <c r="M4" s="43"/>
      <c r="N4" s="35"/>
    </row>
    <row r="5" spans="1:17" x14ac:dyDescent="0.25">
      <c r="A5" s="6">
        <v>1</v>
      </c>
      <c r="B5" s="2" t="s">
        <v>2</v>
      </c>
      <c r="C5" s="18">
        <v>7533599</v>
      </c>
      <c r="D5" s="9">
        <v>0.1033</v>
      </c>
      <c r="E5" s="22">
        <f>+C5*D5</f>
        <v>778220.77670000005</v>
      </c>
      <c r="F5" s="15">
        <v>0</v>
      </c>
      <c r="G5" s="15">
        <v>0</v>
      </c>
      <c r="H5" s="15">
        <v>0</v>
      </c>
      <c r="I5" s="15">
        <v>0</v>
      </c>
      <c r="J5" s="9">
        <v>0.59150000000000003</v>
      </c>
      <c r="K5" s="9">
        <f>+D5+F5+G5+H5+I5+J5</f>
        <v>0.69480000000000008</v>
      </c>
      <c r="L5" s="16">
        <v>0.30520000000000003</v>
      </c>
      <c r="M5" s="10">
        <f>+K5+L5</f>
        <v>1</v>
      </c>
      <c r="O5" s="20"/>
    </row>
    <row r="6" spans="1:17" x14ac:dyDescent="0.25">
      <c r="A6" s="6">
        <v>2</v>
      </c>
      <c r="B6" s="3" t="s">
        <v>28</v>
      </c>
      <c r="C6" s="3">
        <v>6474348.79</v>
      </c>
      <c r="D6" s="16">
        <v>0.58799999999999997</v>
      </c>
      <c r="E6" s="22">
        <f t="shared" ref="E6:E15" si="0">+C6*D6</f>
        <v>3806917.0885199998</v>
      </c>
      <c r="F6" s="15">
        <v>0</v>
      </c>
      <c r="G6" s="15">
        <v>0</v>
      </c>
      <c r="H6" s="15">
        <v>0</v>
      </c>
      <c r="I6" s="15">
        <v>0</v>
      </c>
      <c r="J6" s="16">
        <v>0.36170000000000002</v>
      </c>
      <c r="K6" s="9">
        <f t="shared" ref="K6:K15" si="1">+D6+F6+G6+H6+I6+J6</f>
        <v>0.94969999999999999</v>
      </c>
      <c r="L6" s="16">
        <v>5.0299999999999997E-2</v>
      </c>
      <c r="M6" s="10">
        <f t="shared" ref="M6:M15" si="2">+K6+L6</f>
        <v>1</v>
      </c>
      <c r="O6" s="20"/>
    </row>
    <row r="7" spans="1:17" x14ac:dyDescent="0.25">
      <c r="A7" s="6">
        <v>3</v>
      </c>
      <c r="B7" s="3" t="s">
        <v>3</v>
      </c>
      <c r="C7" s="3">
        <v>31595274.949999999</v>
      </c>
      <c r="D7" s="9">
        <v>0.32350000000000001</v>
      </c>
      <c r="E7" s="22">
        <f t="shared" si="0"/>
        <v>10221071.446325</v>
      </c>
      <c r="F7" s="16">
        <v>2.1600000000000001E-2</v>
      </c>
      <c r="G7" s="15">
        <v>0</v>
      </c>
      <c r="H7" s="16">
        <v>3.9899999999999998E-2</v>
      </c>
      <c r="I7" s="16">
        <v>1.4E-3</v>
      </c>
      <c r="J7" s="16">
        <v>0.19470000000000001</v>
      </c>
      <c r="K7" s="9">
        <f t="shared" si="1"/>
        <v>0.58110000000000006</v>
      </c>
      <c r="L7" s="16">
        <v>0.41889999999999999</v>
      </c>
      <c r="M7" s="10">
        <f t="shared" si="2"/>
        <v>1</v>
      </c>
      <c r="N7" s="20"/>
      <c r="O7" s="20"/>
    </row>
    <row r="8" spans="1:17" x14ac:dyDescent="0.25">
      <c r="A8" s="6">
        <v>4</v>
      </c>
      <c r="B8" s="3" t="s">
        <v>29</v>
      </c>
      <c r="C8" s="3">
        <v>7257760</v>
      </c>
      <c r="D8" s="16">
        <v>0.90480000000000005</v>
      </c>
      <c r="E8" s="22">
        <f t="shared" si="0"/>
        <v>6566821.2480000006</v>
      </c>
      <c r="F8" s="15">
        <v>0</v>
      </c>
      <c r="G8" s="15">
        <v>0</v>
      </c>
      <c r="H8" s="15">
        <v>0</v>
      </c>
      <c r="I8" s="15">
        <v>0</v>
      </c>
      <c r="J8" s="16">
        <v>4.7899999999999998E-2</v>
      </c>
      <c r="K8" s="9">
        <f t="shared" si="1"/>
        <v>0.9527000000000001</v>
      </c>
      <c r="L8" s="16">
        <v>4.7300000000000002E-2</v>
      </c>
      <c r="M8" s="10">
        <f t="shared" si="2"/>
        <v>1</v>
      </c>
      <c r="N8" s="20"/>
      <c r="O8" s="20"/>
    </row>
    <row r="9" spans="1:17" x14ac:dyDescent="0.25">
      <c r="A9" s="6">
        <v>5</v>
      </c>
      <c r="B9" s="3" t="s">
        <v>4</v>
      </c>
      <c r="C9" s="3">
        <v>665932193</v>
      </c>
      <c r="D9" s="16">
        <v>9.3600000000000003E-2</v>
      </c>
      <c r="E9" s="22">
        <f t="shared" si="0"/>
        <v>62331253.264800005</v>
      </c>
      <c r="F9" s="16">
        <v>0.10199999999999999</v>
      </c>
      <c r="G9" s="16">
        <v>6.4000000000000003E-3</v>
      </c>
      <c r="H9" s="14">
        <v>0.2175</v>
      </c>
      <c r="I9" s="16">
        <v>4.7000000000000002E-3</v>
      </c>
      <c r="J9" s="16">
        <v>7.9000000000000001E-2</v>
      </c>
      <c r="K9" s="9">
        <f t="shared" si="1"/>
        <v>0.50319999999999998</v>
      </c>
      <c r="L9" s="16">
        <v>0.49680000000000002</v>
      </c>
      <c r="M9" s="10">
        <f t="shared" si="2"/>
        <v>1</v>
      </c>
      <c r="N9" s="20"/>
      <c r="O9" s="20"/>
    </row>
    <row r="10" spans="1:17" x14ac:dyDescent="0.25">
      <c r="A10" s="6">
        <v>6</v>
      </c>
      <c r="B10" s="3" t="s">
        <v>30</v>
      </c>
      <c r="C10" s="3">
        <v>136425.79</v>
      </c>
      <c r="D10" s="16">
        <v>0</v>
      </c>
      <c r="E10" s="22">
        <f t="shared" si="0"/>
        <v>0</v>
      </c>
      <c r="F10" s="16">
        <v>0</v>
      </c>
      <c r="G10" s="16">
        <v>0</v>
      </c>
      <c r="H10" s="14">
        <v>1</v>
      </c>
      <c r="I10" s="16">
        <v>0</v>
      </c>
      <c r="J10" s="16">
        <v>0</v>
      </c>
      <c r="K10" s="9">
        <f t="shared" si="1"/>
        <v>1</v>
      </c>
      <c r="L10" s="16">
        <v>0</v>
      </c>
      <c r="M10" s="10">
        <f t="shared" si="2"/>
        <v>1</v>
      </c>
      <c r="N10" s="20"/>
      <c r="O10" s="20"/>
    </row>
    <row r="11" spans="1:17" x14ac:dyDescent="0.25">
      <c r="A11" s="6">
        <v>7</v>
      </c>
      <c r="B11" s="3" t="s">
        <v>5</v>
      </c>
      <c r="C11" s="3">
        <v>105346391</v>
      </c>
      <c r="D11" s="16">
        <v>1.6000000000000001E-3</v>
      </c>
      <c r="E11" s="22">
        <f t="shared" si="0"/>
        <v>168554.22560000001</v>
      </c>
      <c r="F11" s="16">
        <v>4.3E-3</v>
      </c>
      <c r="G11" s="14">
        <v>0</v>
      </c>
      <c r="H11" s="16">
        <v>4.0000000000000002E-4</v>
      </c>
      <c r="I11" s="14">
        <v>0</v>
      </c>
      <c r="J11" s="16">
        <v>0</v>
      </c>
      <c r="K11" s="9">
        <f t="shared" si="1"/>
        <v>6.3E-3</v>
      </c>
      <c r="L11" s="16">
        <v>0.99370000000000003</v>
      </c>
      <c r="M11" s="10">
        <f t="shared" si="2"/>
        <v>1</v>
      </c>
      <c r="N11" s="20"/>
      <c r="O11" s="20"/>
      <c r="Q11" s="19"/>
    </row>
    <row r="12" spans="1:17" x14ac:dyDescent="0.25">
      <c r="A12" s="6">
        <v>8</v>
      </c>
      <c r="B12" s="3" t="s">
        <v>6</v>
      </c>
      <c r="C12" s="3">
        <v>3551006</v>
      </c>
      <c r="D12" s="16">
        <v>0.1714</v>
      </c>
      <c r="E12" s="22">
        <f t="shared" si="0"/>
        <v>608642.42839999998</v>
      </c>
      <c r="F12" s="16">
        <v>0</v>
      </c>
      <c r="G12" s="16">
        <v>0</v>
      </c>
      <c r="H12" s="16">
        <v>0</v>
      </c>
      <c r="I12" s="16">
        <v>0</v>
      </c>
      <c r="J12" s="16">
        <v>0.1767</v>
      </c>
      <c r="K12" s="9">
        <f t="shared" si="1"/>
        <v>0.34809999999999997</v>
      </c>
      <c r="L12" s="16">
        <v>0.65190000000000003</v>
      </c>
      <c r="M12" s="10">
        <f t="shared" si="2"/>
        <v>1</v>
      </c>
      <c r="N12" s="20"/>
      <c r="O12" s="20"/>
    </row>
    <row r="13" spans="1:17" x14ac:dyDescent="0.25">
      <c r="A13" s="6">
        <v>10</v>
      </c>
      <c r="B13" s="3" t="s">
        <v>31</v>
      </c>
      <c r="C13" s="3">
        <v>201301</v>
      </c>
      <c r="D13" s="16">
        <v>0.1153</v>
      </c>
      <c r="E13" s="22">
        <f t="shared" si="0"/>
        <v>23210.005300000001</v>
      </c>
      <c r="F13" s="16">
        <v>0</v>
      </c>
      <c r="G13" s="16">
        <v>0</v>
      </c>
      <c r="H13" s="16">
        <v>0</v>
      </c>
      <c r="I13" s="16">
        <v>0</v>
      </c>
      <c r="J13" s="16">
        <v>0.78920000000000001</v>
      </c>
      <c r="K13" s="9">
        <f t="shared" si="1"/>
        <v>0.90449999999999997</v>
      </c>
      <c r="L13" s="16">
        <v>9.5600000000000004E-2</v>
      </c>
      <c r="M13" s="10">
        <f t="shared" si="2"/>
        <v>1.0001</v>
      </c>
      <c r="N13" s="20"/>
      <c r="O13" s="20"/>
    </row>
    <row r="14" spans="1:17" x14ac:dyDescent="0.25">
      <c r="A14" s="6">
        <v>11</v>
      </c>
      <c r="B14" s="3" t="s">
        <v>7</v>
      </c>
      <c r="C14" s="3">
        <v>769269</v>
      </c>
      <c r="D14" s="21">
        <v>0</v>
      </c>
      <c r="E14" s="22">
        <f t="shared" si="0"/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9">
        <f t="shared" si="1"/>
        <v>0</v>
      </c>
      <c r="L14" s="15">
        <v>1</v>
      </c>
      <c r="M14" s="10">
        <f t="shared" si="2"/>
        <v>1</v>
      </c>
      <c r="N14" s="19"/>
      <c r="O14" s="11"/>
    </row>
    <row r="15" spans="1:17" x14ac:dyDescent="0.25">
      <c r="A15" s="6">
        <v>12</v>
      </c>
      <c r="B15" s="3" t="s">
        <v>32</v>
      </c>
      <c r="C15" s="3">
        <v>1673560409</v>
      </c>
      <c r="D15" s="16">
        <v>0.90029999999999999</v>
      </c>
      <c r="E15" s="22">
        <f t="shared" si="0"/>
        <v>1506706436.2226999</v>
      </c>
      <c r="F15" s="16">
        <v>1.6000000000000001E-3</v>
      </c>
      <c r="G15" s="16">
        <v>0</v>
      </c>
      <c r="H15" s="16">
        <v>3.3E-3</v>
      </c>
      <c r="I15" s="16">
        <v>0</v>
      </c>
      <c r="J15" s="16">
        <v>9.3799999999999994E-2</v>
      </c>
      <c r="K15" s="9">
        <f t="shared" si="1"/>
        <v>0.999</v>
      </c>
      <c r="L15" s="16">
        <v>1E-3</v>
      </c>
      <c r="M15" s="10">
        <f t="shared" si="2"/>
        <v>1</v>
      </c>
    </row>
    <row r="16" spans="1:17" x14ac:dyDescent="0.25">
      <c r="A16" s="6">
        <v>13</v>
      </c>
      <c r="B16" s="3" t="s">
        <v>8</v>
      </c>
      <c r="C16" s="50" t="s">
        <v>44</v>
      </c>
      <c r="D16" s="51"/>
      <c r="E16" s="51"/>
      <c r="F16" s="51"/>
      <c r="G16" s="51"/>
      <c r="H16" s="51"/>
      <c r="I16" s="51"/>
      <c r="J16" s="51"/>
      <c r="K16" s="51"/>
      <c r="L16" s="51"/>
      <c r="M16" s="52"/>
      <c r="N16" s="53"/>
    </row>
    <row r="17" spans="1:17" x14ac:dyDescent="0.25">
      <c r="A17" s="6">
        <v>14</v>
      </c>
      <c r="B17" s="4" t="s">
        <v>9</v>
      </c>
      <c r="C17" s="4">
        <v>57490240</v>
      </c>
      <c r="D17" s="16">
        <v>0.32200000000000001</v>
      </c>
      <c r="E17" s="22">
        <f>+C17*D17</f>
        <v>18511857.280000001</v>
      </c>
      <c r="F17" s="16">
        <v>3.6799999999999999E-2</v>
      </c>
      <c r="G17" s="16">
        <v>0</v>
      </c>
      <c r="H17" s="16">
        <v>0</v>
      </c>
      <c r="I17" s="16">
        <v>0</v>
      </c>
      <c r="J17" s="16">
        <v>0.3609</v>
      </c>
      <c r="K17" s="9">
        <f>+D17+F17+G17+H17+I17+J17</f>
        <v>0.71970000000000001</v>
      </c>
      <c r="L17" s="16">
        <v>0.28029999999999999</v>
      </c>
      <c r="M17" s="10">
        <f>+K17+L17</f>
        <v>1</v>
      </c>
    </row>
    <row r="18" spans="1:17" x14ac:dyDescent="0.25">
      <c r="A18" s="6">
        <f>+A17+1</f>
        <v>15</v>
      </c>
      <c r="B18" s="3" t="s">
        <v>10</v>
      </c>
      <c r="C18" s="3">
        <v>5449640</v>
      </c>
      <c r="D18" s="16">
        <v>0.8478</v>
      </c>
      <c r="E18" s="22">
        <f>+D18*C18</f>
        <v>4620204.7920000004</v>
      </c>
      <c r="F18" s="16">
        <v>0</v>
      </c>
      <c r="G18" s="16">
        <v>0</v>
      </c>
      <c r="H18" s="16">
        <v>0</v>
      </c>
      <c r="I18" s="16">
        <v>0</v>
      </c>
      <c r="J18" s="16">
        <v>4.99E-2</v>
      </c>
      <c r="K18" s="9">
        <f t="shared" ref="K18:K33" si="3">+D18+F18+G18+H18+I18+J18</f>
        <v>0.89769999999999994</v>
      </c>
      <c r="L18" s="16">
        <v>0.1023</v>
      </c>
      <c r="M18" s="10">
        <f t="shared" ref="M18:M33" si="4">+K18+L18</f>
        <v>1</v>
      </c>
    </row>
    <row r="19" spans="1:17" x14ac:dyDescent="0.25">
      <c r="A19" s="6">
        <f t="shared" ref="A19:A33" si="5">+A18+1</f>
        <v>16</v>
      </c>
      <c r="B19" s="3" t="s">
        <v>11</v>
      </c>
      <c r="C19" s="3">
        <v>84189128</v>
      </c>
      <c r="D19" s="16">
        <v>0</v>
      </c>
      <c r="E19" s="17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f t="shared" si="3"/>
        <v>0</v>
      </c>
      <c r="L19" s="14">
        <v>1</v>
      </c>
      <c r="M19" s="10">
        <f t="shared" si="4"/>
        <v>1</v>
      </c>
    </row>
    <row r="20" spans="1:17" x14ac:dyDescent="0.25">
      <c r="A20" s="6">
        <f t="shared" si="5"/>
        <v>17</v>
      </c>
      <c r="B20" s="3" t="s">
        <v>12</v>
      </c>
      <c r="C20" s="3">
        <v>75979032</v>
      </c>
      <c r="D20" s="16">
        <v>0.68540000000000001</v>
      </c>
      <c r="E20" s="22">
        <v>52077827</v>
      </c>
      <c r="F20" s="16">
        <v>8.3199999999999996E-2</v>
      </c>
      <c r="G20" s="16">
        <v>0</v>
      </c>
      <c r="H20" s="16">
        <v>1.4800000000000001E-2</v>
      </c>
      <c r="I20" s="16">
        <v>8.9999999999999998E-4</v>
      </c>
      <c r="J20" s="16">
        <v>0.1187</v>
      </c>
      <c r="K20" s="9">
        <f t="shared" si="3"/>
        <v>0.90300000000000002</v>
      </c>
      <c r="L20" s="16">
        <v>9.7000000000000003E-2</v>
      </c>
      <c r="M20" s="10">
        <f t="shared" si="4"/>
        <v>1</v>
      </c>
    </row>
    <row r="21" spans="1:17" x14ac:dyDescent="0.25">
      <c r="A21" s="6">
        <f t="shared" si="5"/>
        <v>18</v>
      </c>
      <c r="B21" s="3" t="s">
        <v>13</v>
      </c>
      <c r="C21" s="3">
        <v>21649270</v>
      </c>
      <c r="D21" s="16">
        <v>0.85709999999999997</v>
      </c>
      <c r="E21" s="22">
        <v>18555827</v>
      </c>
      <c r="F21" s="16">
        <v>4.3E-3</v>
      </c>
      <c r="G21" s="16">
        <v>0</v>
      </c>
      <c r="H21" s="16">
        <v>6.3E-3</v>
      </c>
      <c r="I21" s="16">
        <v>0</v>
      </c>
      <c r="J21" s="16">
        <v>9.3899999999999997E-2</v>
      </c>
      <c r="K21" s="9">
        <f t="shared" si="3"/>
        <v>0.9615999999999999</v>
      </c>
      <c r="L21" s="16">
        <v>3.8399999999999997E-2</v>
      </c>
      <c r="M21" s="10">
        <f t="shared" si="4"/>
        <v>0.99999999999999989</v>
      </c>
    </row>
    <row r="22" spans="1:17" x14ac:dyDescent="0.25">
      <c r="A22" s="6">
        <f t="shared" si="5"/>
        <v>19</v>
      </c>
      <c r="B22" s="3" t="s">
        <v>33</v>
      </c>
      <c r="C22" s="3">
        <v>1522522</v>
      </c>
      <c r="D22" s="16">
        <v>0.3412</v>
      </c>
      <c r="E22" s="22">
        <v>519535</v>
      </c>
      <c r="F22" s="16">
        <v>0</v>
      </c>
      <c r="G22" s="16">
        <v>0</v>
      </c>
      <c r="H22" s="16">
        <v>0</v>
      </c>
      <c r="I22" s="16">
        <v>0</v>
      </c>
      <c r="J22" s="14">
        <v>0.65880000000000005</v>
      </c>
      <c r="K22" s="9">
        <f t="shared" si="3"/>
        <v>1</v>
      </c>
      <c r="L22" s="16">
        <v>0</v>
      </c>
      <c r="M22" s="10">
        <f t="shared" si="4"/>
        <v>1</v>
      </c>
    </row>
    <row r="23" spans="1:17" x14ac:dyDescent="0.25">
      <c r="A23" s="6">
        <f t="shared" si="5"/>
        <v>20</v>
      </c>
      <c r="B23" s="3" t="s">
        <v>14</v>
      </c>
      <c r="C23" s="3">
        <v>2151846</v>
      </c>
      <c r="D23" s="16">
        <v>0.88080000000000003</v>
      </c>
      <c r="E23" s="22">
        <v>1895274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9">
        <f t="shared" si="3"/>
        <v>0.88080000000000003</v>
      </c>
      <c r="L23" s="16">
        <v>0.1192</v>
      </c>
      <c r="M23" s="10">
        <f t="shared" si="4"/>
        <v>1</v>
      </c>
      <c r="Q23" s="27"/>
    </row>
    <row r="24" spans="1:17" x14ac:dyDescent="0.25">
      <c r="A24" s="6">
        <f t="shared" si="5"/>
        <v>21</v>
      </c>
      <c r="B24" s="3" t="s">
        <v>34</v>
      </c>
      <c r="C24" s="3">
        <v>2976032</v>
      </c>
      <c r="D24" s="16">
        <v>0</v>
      </c>
      <c r="E24" s="17">
        <v>0</v>
      </c>
      <c r="F24" s="16">
        <v>0</v>
      </c>
      <c r="G24" s="16">
        <v>0</v>
      </c>
      <c r="H24" s="16">
        <v>0</v>
      </c>
      <c r="I24" s="16">
        <v>0</v>
      </c>
      <c r="J24" s="1">
        <v>28.82</v>
      </c>
      <c r="K24" s="16">
        <v>0.28820000000000001</v>
      </c>
      <c r="L24" s="16">
        <v>0.71179999999999999</v>
      </c>
      <c r="M24" s="10">
        <f t="shared" si="4"/>
        <v>1</v>
      </c>
      <c r="Q24" s="27"/>
    </row>
    <row r="25" spans="1:17" x14ac:dyDescent="0.25">
      <c r="A25" s="6">
        <f t="shared" si="5"/>
        <v>22</v>
      </c>
      <c r="B25" s="3" t="s">
        <v>35</v>
      </c>
      <c r="C25" s="3">
        <v>29650925</v>
      </c>
      <c r="D25" s="16">
        <f>+E25/C25</f>
        <v>0.21403183880435434</v>
      </c>
      <c r="E25" s="22">
        <v>6346242</v>
      </c>
      <c r="F25" s="16">
        <v>0</v>
      </c>
      <c r="G25" s="16">
        <v>0</v>
      </c>
      <c r="H25" s="16">
        <v>1.35E-2</v>
      </c>
      <c r="I25" s="16">
        <v>7.1400000000000005E-2</v>
      </c>
      <c r="J25" s="16">
        <v>0.46100000000000002</v>
      </c>
      <c r="K25" s="9">
        <f t="shared" si="3"/>
        <v>0.75993183880435433</v>
      </c>
      <c r="L25" s="16">
        <v>0.24010000000000001</v>
      </c>
      <c r="M25" s="10">
        <f t="shared" si="4"/>
        <v>1.0000318388043543</v>
      </c>
      <c r="Q25" s="27"/>
    </row>
    <row r="26" spans="1:17" x14ac:dyDescent="0.25">
      <c r="A26" s="6">
        <f t="shared" si="5"/>
        <v>23</v>
      </c>
      <c r="B26" s="3" t="s">
        <v>15</v>
      </c>
      <c r="C26" s="3">
        <v>10219804</v>
      </c>
      <c r="D26" s="16">
        <v>0.79190000000000005</v>
      </c>
      <c r="E26" s="22">
        <v>8093180</v>
      </c>
      <c r="F26" s="16">
        <v>3.8E-3</v>
      </c>
      <c r="G26" s="16">
        <v>0</v>
      </c>
      <c r="H26" s="16">
        <v>5.4000000000000003E-3</v>
      </c>
      <c r="I26" s="16">
        <v>0</v>
      </c>
      <c r="J26" s="16">
        <v>8.0100000000000005E-2</v>
      </c>
      <c r="K26" s="9">
        <f t="shared" si="3"/>
        <v>0.88119999999999998</v>
      </c>
      <c r="L26" s="16">
        <v>0.1188</v>
      </c>
      <c r="M26" s="10">
        <f t="shared" si="4"/>
        <v>1</v>
      </c>
      <c r="Q26" s="27"/>
    </row>
    <row r="27" spans="1:17" x14ac:dyDescent="0.25">
      <c r="A27" s="6">
        <f t="shared" si="5"/>
        <v>24</v>
      </c>
      <c r="B27" s="3" t="s">
        <v>36</v>
      </c>
      <c r="C27" s="3">
        <v>56502915</v>
      </c>
      <c r="D27" s="16">
        <f>+E27/C27</f>
        <v>0.83406010114699392</v>
      </c>
      <c r="E27" s="22">
        <v>47126827</v>
      </c>
      <c r="F27" s="16">
        <v>6.1000000000000004E-3</v>
      </c>
      <c r="G27" s="16">
        <v>0</v>
      </c>
      <c r="H27" s="16">
        <v>4.0000000000000001E-3</v>
      </c>
      <c r="I27" s="16">
        <v>1E-4</v>
      </c>
      <c r="J27" s="16">
        <v>6.6299999999999998E-2</v>
      </c>
      <c r="K27" s="9">
        <f t="shared" si="3"/>
        <v>0.91056010114699393</v>
      </c>
      <c r="L27" s="16">
        <v>8.9399999999999993E-2</v>
      </c>
      <c r="M27" s="10">
        <f t="shared" si="4"/>
        <v>0.99996010114699396</v>
      </c>
      <c r="Q27" s="27"/>
    </row>
    <row r="28" spans="1:17" x14ac:dyDescent="0.25">
      <c r="A28" s="6">
        <f t="shared" si="5"/>
        <v>25</v>
      </c>
      <c r="B28" s="3" t="s">
        <v>16</v>
      </c>
      <c r="C28" s="3">
        <v>6871411.1200000001</v>
      </c>
      <c r="D28" s="16">
        <v>0</v>
      </c>
      <c r="E28" s="17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9">
        <f t="shared" si="3"/>
        <v>0</v>
      </c>
      <c r="L28" s="15">
        <v>1</v>
      </c>
      <c r="M28" s="10">
        <f t="shared" si="4"/>
        <v>1</v>
      </c>
      <c r="Q28" s="27"/>
    </row>
    <row r="29" spans="1:17" x14ac:dyDescent="0.25">
      <c r="A29" s="6">
        <f t="shared" si="5"/>
        <v>26</v>
      </c>
      <c r="B29" s="3" t="s">
        <v>17</v>
      </c>
      <c r="C29" s="3">
        <v>8562749</v>
      </c>
      <c r="D29" s="16">
        <v>0.75309999999999999</v>
      </c>
      <c r="E29" s="22">
        <v>6448668</v>
      </c>
      <c r="F29" s="16">
        <v>1.6999999999999999E-3</v>
      </c>
      <c r="G29" s="16">
        <v>0</v>
      </c>
      <c r="H29" s="16">
        <v>1.4500000000000001E-2</v>
      </c>
      <c r="I29" s="16">
        <v>0</v>
      </c>
      <c r="J29" s="26">
        <v>0</v>
      </c>
      <c r="K29" s="9">
        <f t="shared" si="3"/>
        <v>0.76929999999999998</v>
      </c>
      <c r="L29" s="16">
        <v>0.23069999999999999</v>
      </c>
      <c r="M29" s="10">
        <f t="shared" si="4"/>
        <v>1</v>
      </c>
      <c r="Q29" s="27"/>
    </row>
    <row r="30" spans="1:17" x14ac:dyDescent="0.25">
      <c r="A30" s="6">
        <f t="shared" si="5"/>
        <v>27</v>
      </c>
      <c r="B30" s="3" t="s">
        <v>18</v>
      </c>
      <c r="C30" s="3">
        <v>30846000</v>
      </c>
      <c r="D30" s="16">
        <f>+E30/C30</f>
        <v>0.72518316799585036</v>
      </c>
      <c r="E30" s="22">
        <v>22369000</v>
      </c>
      <c r="F30" s="16">
        <v>0</v>
      </c>
      <c r="G30" s="14">
        <v>0</v>
      </c>
      <c r="H30" s="14">
        <v>3.1600000000000003E-2</v>
      </c>
      <c r="I30" s="14">
        <v>0</v>
      </c>
      <c r="J30" s="14">
        <v>3.3500000000000002E-2</v>
      </c>
      <c r="K30" s="9">
        <f t="shared" si="3"/>
        <v>0.7902831679958503</v>
      </c>
      <c r="L30" s="16">
        <v>0.2097</v>
      </c>
      <c r="M30" s="10">
        <f t="shared" si="4"/>
        <v>0.9999831679958503</v>
      </c>
      <c r="O30" s="27"/>
      <c r="Q30" s="11"/>
    </row>
    <row r="31" spans="1:17" x14ac:dyDescent="0.25">
      <c r="A31" s="6">
        <f t="shared" si="5"/>
        <v>28</v>
      </c>
      <c r="B31" s="3" t="s">
        <v>37</v>
      </c>
      <c r="C31" s="3">
        <v>165351549.94999999</v>
      </c>
      <c r="D31" s="16">
        <f>+E31/C31</f>
        <v>0.59664880818977772</v>
      </c>
      <c r="E31" s="22">
        <v>98656805.209999993</v>
      </c>
      <c r="F31" s="16">
        <v>4.3700000000000003E-2</v>
      </c>
      <c r="G31" s="16">
        <v>6.9999999999999999E-4</v>
      </c>
      <c r="H31" s="16">
        <v>0</v>
      </c>
      <c r="I31" s="16">
        <v>2.0000000000000001E-4</v>
      </c>
      <c r="J31" s="16">
        <v>9.9099999999999994E-2</v>
      </c>
      <c r="K31" s="9">
        <f t="shared" si="3"/>
        <v>0.74034880818977766</v>
      </c>
      <c r="L31" s="16">
        <v>0.25969999999999999</v>
      </c>
      <c r="M31" s="10">
        <f t="shared" si="4"/>
        <v>1.0000488081897776</v>
      </c>
      <c r="O31" s="20"/>
      <c r="P31" s="28"/>
    </row>
    <row r="32" spans="1:17" x14ac:dyDescent="0.25">
      <c r="A32" s="6">
        <f t="shared" si="5"/>
        <v>29</v>
      </c>
      <c r="B32" s="5" t="s">
        <v>38</v>
      </c>
      <c r="C32" s="29">
        <v>4682245</v>
      </c>
      <c r="D32" s="16">
        <f>+E32/C32</f>
        <v>0.26193524687409564</v>
      </c>
      <c r="E32" s="22">
        <v>1226445</v>
      </c>
      <c r="F32" s="16">
        <v>0</v>
      </c>
      <c r="G32" s="16">
        <v>0</v>
      </c>
      <c r="H32" s="16">
        <v>7.6700000000000004E-2</v>
      </c>
      <c r="I32" s="16">
        <v>0</v>
      </c>
      <c r="J32" s="16">
        <v>0.1239</v>
      </c>
      <c r="K32" s="9">
        <f t="shared" si="3"/>
        <v>0.46253524687409564</v>
      </c>
      <c r="L32" s="14">
        <v>0.53749999999999998</v>
      </c>
      <c r="M32" s="10">
        <f t="shared" si="4"/>
        <v>1.0000352468740956</v>
      </c>
    </row>
    <row r="33" spans="1:15" x14ac:dyDescent="0.25">
      <c r="A33" s="6">
        <f t="shared" si="5"/>
        <v>30</v>
      </c>
      <c r="B33" s="5" t="s">
        <v>39</v>
      </c>
      <c r="C33" s="30">
        <v>62715260</v>
      </c>
      <c r="D33" s="16">
        <v>0.37509999999999999</v>
      </c>
      <c r="E33" s="22">
        <v>23523110</v>
      </c>
      <c r="F33" s="16">
        <v>9.1000000000000004E-3</v>
      </c>
      <c r="G33" s="16">
        <v>0</v>
      </c>
      <c r="H33" s="16">
        <v>0</v>
      </c>
      <c r="I33" s="16">
        <v>0</v>
      </c>
      <c r="J33" s="16">
        <v>0.39129999999999998</v>
      </c>
      <c r="K33" s="16">
        <f t="shared" si="3"/>
        <v>0.77549999999999997</v>
      </c>
      <c r="L33" s="16">
        <v>0.22450000000000001</v>
      </c>
      <c r="M33" s="10">
        <f t="shared" si="4"/>
        <v>1</v>
      </c>
      <c r="N33" s="53"/>
      <c r="O33" s="53"/>
    </row>
    <row r="34" spans="1:15" ht="15.75" thickBot="1" x14ac:dyDescent="0.3">
      <c r="A34" s="31" t="s">
        <v>26</v>
      </c>
      <c r="B34" s="32"/>
      <c r="C34" s="25">
        <f>SUM(C5:C33)</f>
        <v>3129168546.5999994</v>
      </c>
      <c r="D34" s="23">
        <f>+E34/C34</f>
        <v>0.60756776152174063</v>
      </c>
      <c r="E34" s="24">
        <f>SUM(E17:E33)+1591211127</f>
        <v>1901181929.2820001</v>
      </c>
      <c r="F34" s="12"/>
      <c r="G34" s="12"/>
      <c r="H34" s="12"/>
      <c r="I34" s="12"/>
      <c r="J34" s="12"/>
      <c r="K34" s="12"/>
      <c r="L34" s="12"/>
      <c r="M34" s="13"/>
    </row>
    <row r="35" spans="1:15" x14ac:dyDescent="0.25">
      <c r="A35" s="33" t="s">
        <v>45</v>
      </c>
      <c r="B35" s="33"/>
      <c r="C35" s="34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1:15" x14ac:dyDescent="0.25">
      <c r="A36" s="34" t="s">
        <v>46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</row>
    <row r="37" spans="1:15" x14ac:dyDescent="0.25">
      <c r="A37" s="8" t="s">
        <v>47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5" x14ac:dyDescent="0.25">
      <c r="A38" s="34" t="s">
        <v>40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</row>
    <row r="39" spans="1:15" x14ac:dyDescent="0.25">
      <c r="D39" s="11"/>
      <c r="E39" s="11"/>
    </row>
  </sheetData>
  <mergeCells count="13">
    <mergeCell ref="A34:B34"/>
    <mergeCell ref="A35:M35"/>
    <mergeCell ref="A38:M38"/>
    <mergeCell ref="N2:N4"/>
    <mergeCell ref="C2:C4"/>
    <mergeCell ref="A36:M36"/>
    <mergeCell ref="K2:K4"/>
    <mergeCell ref="M2:M4"/>
    <mergeCell ref="A2:A4"/>
    <mergeCell ref="B2:B4"/>
    <mergeCell ref="D2:J3"/>
    <mergeCell ref="L2:L4"/>
    <mergeCell ref="C16:M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TESCC MECAL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BENITEZ</dc:creator>
  <cp:lastModifiedBy>FERNANDO BENITEZ</cp:lastModifiedBy>
  <dcterms:created xsi:type="dcterms:W3CDTF">2026-04-27T00:00:57Z</dcterms:created>
  <dcterms:modified xsi:type="dcterms:W3CDTF">2026-04-27T23:34:15Z</dcterms:modified>
</cp:coreProperties>
</file>